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pivotTables/pivotTable3.xml" ContentType="application/vnd.openxmlformats-officedocument.spreadsheetml.pivotTab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pivotTables/pivotTable4.xml" ContentType="application/vnd.openxmlformats-officedocument.spreadsheetml.pivotTab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docProps/core.xml" ContentType="application/vnd.openxmlformats-package.core-properties+xml"/>
  <Override PartName="/xl/pivotCache/pivotCacheRecords4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1.xml" ContentType="application/vnd.openxmlformats-officedocument.spreadsheetml.pivotCacheDefinitio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/Users/maca/Downloads/"/>
    </mc:Choice>
  </mc:AlternateContent>
  <xr:revisionPtr revIDLastSave="0" documentId="13_ncr:1_{A21FFF04-7908-BA44-BBC2-F470F4B7F144}" xr6:coauthVersionLast="47" xr6:coauthVersionMax="47" xr10:uidLastSave="{00000000-0000-0000-0000-000000000000}"/>
  <bookViews>
    <workbookView xWindow="0" yWindow="600" windowWidth="20160" windowHeight="15840" tabRatio="894" xr2:uid="{00000000-000D-0000-FFFF-FFFF00000000}"/>
  </bookViews>
  <sheets>
    <sheet name="Cumplimiento de Pasos" sheetId="2" r:id="rId1"/>
    <sheet name="PasosProceso" sheetId="9" r:id="rId2"/>
    <sheet name="CumplePaso" sheetId="10" r:id="rId3"/>
    <sheet name="Responsable" sheetId="12" r:id="rId4"/>
    <sheet name="TotalPasos" sheetId="14" r:id="rId5"/>
  </sheets>
  <calcPr calcId="191029"/>
  <pivotCaches>
    <pivotCache cacheId="8" r:id="rId6"/>
    <pivotCache cacheId="12" r:id="rId7"/>
    <pivotCache cacheId="16" r:id="rId8"/>
    <pivotCache cacheId="20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<sst xmlns="http://schemas.openxmlformats.org/spreadsheetml/2006/main" count="269" uniqueCount="67">
  <si>
    <t>Abogado</t>
  </si>
  <si>
    <t>Fecha Radicación</t>
  </si>
  <si>
    <t>Responsable</t>
  </si>
  <si>
    <t>Estado Paso</t>
  </si>
  <si>
    <t>PASO</t>
  </si>
  <si>
    <t>Nombre</t>
  </si>
  <si>
    <t>Fecha Inicio</t>
  </si>
  <si>
    <t>Fecha Fin</t>
  </si>
  <si>
    <t>Días Prog.</t>
  </si>
  <si>
    <t>Unidad Solicitante</t>
  </si>
  <si>
    <t>Nit / CC</t>
  </si>
  <si>
    <t>Días Reales</t>
  </si>
  <si>
    <t>Cumple</t>
  </si>
  <si>
    <t>Proceso</t>
  </si>
  <si>
    <t>Código Proceso</t>
  </si>
  <si>
    <t>Proveedor</t>
  </si>
  <si>
    <t>Total general</t>
  </si>
  <si>
    <t>Total</t>
  </si>
  <si>
    <t>Pasos por Proceso</t>
  </si>
  <si>
    <t>Cumplimiento Pasos</t>
  </si>
  <si>
    <t>Pasos por Responsable</t>
  </si>
  <si>
    <t>Cuenta de Nombre</t>
  </si>
  <si>
    <t>Tipo</t>
  </si>
  <si>
    <t>Rol Abogado Acta GGC</t>
  </si>
  <si>
    <t>CUMPLIMIENTO DE PASOS</t>
  </si>
  <si>
    <t xml:space="preserve">GGC-0446-2026-01
</t>
  </si>
  <si>
    <t>ADICIÓN Y PRÓRROGA</t>
  </si>
  <si>
    <t>CARRILLO HERNANDEZ GIOVANNA FRANCESCA</t>
  </si>
  <si>
    <t>MARIA CAMILA TRUJILLO JACOME</t>
  </si>
  <si>
    <t>DIRECCIÓN DE ENERGÍA ELÉCTRICA</t>
  </si>
  <si>
    <t/>
  </si>
  <si>
    <t>152 -  REVISIÓN GRUPO GESTIÓN CONTRACTUAL -ABOGADO</t>
  </si>
  <si>
    <t>mctrujillo</t>
  </si>
  <si>
    <t>Cumplido</t>
  </si>
  <si>
    <t>NO</t>
  </si>
  <si>
    <t>Adición</t>
  </si>
  <si>
    <t>297 - ELABORACION Y SUSCRIPCIÓN OTROSI</t>
  </si>
  <si>
    <t>17 - REQUIERE REGISTRO PRESUPUESTAL</t>
  </si>
  <si>
    <t>SI</t>
  </si>
  <si>
    <t xml:space="preserve">GGC-1928-2025-02
</t>
  </si>
  <si>
    <t>PRÓRROGAS</t>
  </si>
  <si>
    <t>UNIVERSIDAD INDUSTRIAL DE SANTANDER - UIS.</t>
  </si>
  <si>
    <t>DIRECCION DE MINERIA EMPRESARIAL</t>
  </si>
  <si>
    <t xml:space="preserve">GGC-961-2023-06
</t>
  </si>
  <si>
    <t>CONSORCIO PACC FENOGE 2023</t>
  </si>
  <si>
    <t>Activo</t>
  </si>
  <si>
    <t xml:space="preserve">GGC-1867-2026
</t>
  </si>
  <si>
    <t>CONTRATO INTERADMINISTRATIVO</t>
  </si>
  <si>
    <t>INTERNEXA S.A.</t>
  </si>
  <si>
    <t>DIRECCION DE HIDROCARBUROS</t>
  </si>
  <si>
    <t>10 - ELABORAR MINUTA CONTRATO</t>
  </si>
  <si>
    <t>Contrato</t>
  </si>
  <si>
    <t>16 - SUSCRIPCIÓN DEL CONTRATO</t>
  </si>
  <si>
    <t>9 - DILIGENCIAR/COMPLEMENTAR INFORMACIÓN</t>
  </si>
  <si>
    <t xml:space="preserve">EP-2026-1823
</t>
  </si>
  <si>
    <t>1007 - REGISTRAR ESTUDIOS PREVIOS DEFINITIVOS - GGC</t>
  </si>
  <si>
    <t>Estudios Previos</t>
  </si>
  <si>
    <t>1017 - VERIFICACIÓN DOCUMENTOS DEFINITIVOS</t>
  </si>
  <si>
    <t>1019 - DOCUMENTOS DEFINITIVOS TRÁMITE SECOP</t>
  </si>
  <si>
    <t xml:space="preserve">EP-2026-1927
</t>
  </si>
  <si>
    <t>CONSULTORIA</t>
  </si>
  <si>
    <t>DIRECCIÓN DE FORMALIZACIÓN MINERA</t>
  </si>
  <si>
    <t xml:space="preserve">PC-2026-1874
</t>
  </si>
  <si>
    <t>119 - ELABORACION DEL ACTO DE JUSTIFICACIÓN</t>
  </si>
  <si>
    <t>Precontrato</t>
  </si>
  <si>
    <t>87 - RECEPCIÓN DE LA PROPUESTA Y DOCUMENTACIÓN SOPORTE</t>
  </si>
  <si>
    <t>88 - VERIFICACIÓN DE  CUMPLIMIENTO DE REQUISITOS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</si>
</sst>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Unicode MS"/>
      <family val="2"/>
    </font>
    <font>
      <sz val="10"/>
      <color rgb="FF000000"/>
      <name val="Arial Unicode MS"/>
      <family val="2"/>
    </font>
    <font>
      <b/>
      <sz val="15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B600"/>
        <bgColor indexed="64"/>
      </patternFill>
    </fill>
  </fills>
  <borders count="13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EDB600"/>
      </left>
      <right style="thin">
        <color rgb="FFEDB600"/>
      </right>
      <top style="thin">
        <color rgb="FFEDB600"/>
      </top>
      <bottom style="thin">
        <color rgb="FFEDB60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rgb="FFEDB6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top"/>
    </xf>
    <xf numFmtId="0" fontId="0" fillId="0" borderId="1" xfId="0" pivotButton="1" applyBorder="1"/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top" wrapText="1"/>
    </xf>
    <xf numFmtId="14" fontId="0" fillId="0" borderId="6" xfId="0" applyNumberFormat="1" applyBorder="1" applyAlignment="1">
      <alignment horizontal="left" vertical="top"/>
    </xf>
    <xf numFmtId="0" fontId="3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/>
    </xf>
    <xf numFmtId="0" fontId="0" fillId="0" borderId="0" xfId="0" applyAlignment="1">
      <alignment horizontal="left"/>
    </xf>
    <xf numFmtId="0" fontId="0" fillId="2" borderId="0" xfId="0" applyFill="1"/>
    <xf numFmtId="0" fontId="4" fillId="2" borderId="7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0" fillId="2" borderId="0" xfId="0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0" borderId="2" xfId="0" applyNumberFormat="1" applyBorder="1"/>
    <xf numFmtId="0" fontId="0" fillId="0" borderId="11" xfId="0" applyBorder="1"/>
    <xf numFmtId="0" fontId="0" fillId="0" borderId="12" xfId="0" applyNumberFormat="1" applyBorder="1"/>
    <xf numFmtId="0" fontId="0" fillId="0" borderId="4" xfId="0" applyNumberFormat="1" applyBorder="1"/>
  </cellXfs>
  <cellStyles count="2">
    <cellStyle name="Moneda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4.xml"/><Relationship Id="rId14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[Cumplimiento de Pasos.xlsx]PasosProceso!Tabla dinámica8</c:name>
    <c:fmtId val="0"/>
  </c:pivotSource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Pasos por Proceso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</c:pivotFmt>
      <c:pivotFmt>
        <c:idx val="2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PasosProceso!$B$1:$B$2</c:f>
              <c:strCache>
                <c:ptCount val="1"/>
                <c:pt idx="0">
                  <c:v>Total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BC-47DD-B282-639550A79F4D}"/>
              </c:ext>
            </c:extLst>
          </c:dPt>
          <c:dLbls>
            <c:spPr/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O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PasosProceso!$A$3:$A$7</c:f>
              <c:strCache>
                <c:ptCount val="4"/>
                <c:pt idx="0">
                  <c:v>Adición</c:v>
                </c:pt>
                <c:pt idx="1">
                  <c:v>Contrato</c:v>
                </c:pt>
                <c:pt idx="2">
                  <c:v>Estudios Previos</c:v>
                </c:pt>
                <c:pt idx="3">
                  <c:v>Precontrato</c:v>
                </c:pt>
              </c:strCache>
            </c:strRef>
          </c:cat>
          <c:val>
            <c:numRef>
              <c:f>PasosProceso!$B$3:$B$7</c:f>
              <c:numCache>
                <c:formatCode>General</c:formatCode>
                <c:ptCount val="4"/>
                <c:pt idx="0">
                  <c:v>8</c:v>
                </c:pt>
                <c:pt idx="1">
                  <c:v>4</c:v>
                </c:pt>
                <c:pt idx="2">
                  <c:v>5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BC-47DD-B282-639550A79F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[Cumplimiento de Pasos.xlsx]CumplePaso!Tabla dinámica9</c:name>
    <c:fmtId val="0"/>
  </c:pivotSource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Cumplimiento Pasos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</c:pivotFmt>
      <c:pivotFmt>
        <c:idx val="2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CumplePaso!$B$1:$B$2</c:f>
              <c:strCache>
                <c:ptCount val="1"/>
                <c:pt idx="0">
                  <c:v>Total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E3-442D-897E-669DC075A865}"/>
              </c:ext>
            </c:extLst>
          </c:dPt>
          <c:dLbls>
            <c:spPr/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O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CumplePaso!$A$3:$A$5</c:f>
              <c:strCache>
                <c:ptCount val="2"/>
                <c:pt idx="0">
                  <c:v>NO</c:v>
                </c:pt>
                <c:pt idx="1">
                  <c:v>SI</c:v>
                </c:pt>
              </c:strCache>
            </c:strRef>
          </c:cat>
          <c:val>
            <c:numRef>
              <c:f>CumplePaso!$B$3:$B$5</c:f>
              <c:numCache>
                <c:formatCode>General</c:formatCode>
                <c:ptCount val="2"/>
                <c:pt idx="0">
                  <c:v>6</c:v>
                </c:pt>
                <c:pt idx="1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E3-442D-897E-669DC075A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[Cumplimiento de Pasos.xlsx]Responsable!Tabla dinámica2</c:name>
    <c:fmtId val="0"/>
  </c:pivotSource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Pasos por Responsable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Responsable!$B$1:$B$2</c:f>
              <c:strCache>
                <c:ptCount val="1"/>
                <c:pt idx="0">
                  <c:v>Total</c:v>
                </c:pt>
              </c:strCache>
            </c:strRef>
          </c:tx>
          <c:invertIfNegative val="0"/>
          <c:dLbls>
            <c:spPr/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Responsable!$A$3:$A$4</c:f>
              <c:strCache>
                <c:ptCount val="1"/>
                <c:pt idx="0">
                  <c:v>mctrujillo</c:v>
                </c:pt>
              </c:strCache>
            </c:strRef>
          </c:cat>
          <c:val>
            <c:numRef>
              <c:f>Responsable!$B$3:$B$4</c:f>
              <c:numCache>
                <c:formatCode>General</c:formatCode>
                <c:ptCount val="1"/>
                <c:pt idx="0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D2-469E-B3D8-76ED9F18F2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3281423"/>
        <c:axId val="1"/>
      </c:barChart>
      <c:catAx>
        <c:axId val="2053281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1"/>
        <c:crosses val="autoZero"/>
        <c:auto val="0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2053281423"/>
        <c:crosses val="autoZero"/>
        <c:crossBetween val="between"/>
      </c:valAx>
      <c:spPr>
        <a:solidFill>
          <a:schemeClr val="bg1">
            <a:lumMod val="65000"/>
          </a:schemeClr>
        </a:solidFill>
      </c:spPr>
    </c:plotArea>
    <c:legend>
      <c:legendPos val="r"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O"/>
        </a:p>
      </c:txPr>
    </c:legend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[Cumplimiento de Pasos.xlsx]TotalPasos!Tabla dinámica2</c:name>
    <c:fmtId val="0"/>
  </c:pivotSource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Pasos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TotalPasos!$B$1:$B$2</c:f>
              <c:strCache>
                <c:ptCount val="1"/>
                <c:pt idx="0">
                  <c:v>Total</c:v>
                </c:pt>
              </c:strCache>
            </c:strRef>
          </c:tx>
          <c:invertIfNegative val="0"/>
          <c:dLbls>
            <c:spPr/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TotalPasos!$A$3:$A$15</c:f>
              <c:strCache>
                <c:ptCount val="12"/>
                <c:pt idx="0">
                  <c:v>152 -  REVISIÓN GRUPO GESTIÓN CONTRACTUAL -ABOGADO</c:v>
                </c:pt>
                <c:pt idx="1">
                  <c:v>297 - ELABORACION Y SUSCRIPCIÓN OTROSI</c:v>
                </c:pt>
                <c:pt idx="2">
                  <c:v>17 - REQUIERE REGISTRO PRESUPUESTAL</c:v>
                </c:pt>
                <c:pt idx="3">
                  <c:v>10 - ELABORAR MINUTA CONTRATO</c:v>
                </c:pt>
                <c:pt idx="4">
                  <c:v>16 - SUSCRIPCIÓN DEL CONTRATO</c:v>
                </c:pt>
                <c:pt idx="5">
                  <c:v>9 - DILIGENCIAR/COMPLEMENTAR INFORMACIÓN</c:v>
                </c:pt>
                <c:pt idx="6">
                  <c:v>1007 - REGISTRAR ESTUDIOS PREVIOS DEFINITIVOS - GGC</c:v>
                </c:pt>
                <c:pt idx="7">
                  <c:v>1017 - VERIFICACIÓN DOCUMENTOS DEFINITIVOS</c:v>
                </c:pt>
                <c:pt idx="8">
                  <c:v>1019 - DOCUMENTOS DEFINITIVOS TRÁMITE SECOP</c:v>
                </c:pt>
                <c:pt idx="9">
                  <c:v>119 - ELABORACION DEL ACTO DE JUSTIFICACIÓN</c:v>
                </c:pt>
                <c:pt idx="10">
                  <c:v>87 - RECEPCIÓN DE LA PROPUESTA Y DOCUMENTACIÓN SOPORTE</c:v>
                </c:pt>
                <c:pt idx="11">
                  <c:v>88 - VERIFICACIÓN DE  CUMPLIMIENTO DE REQUISITOS</c:v>
                </c:pt>
              </c:strCache>
            </c:strRef>
          </c:cat>
          <c:val>
            <c:numRef>
              <c:f>TotalPasos!$B$3:$B$15</c:f>
              <c:numCache>
                <c:formatCode>General</c:formatCode>
                <c:ptCount val="12"/>
                <c:pt idx="0">
                  <c:v>5</c:v>
                </c:pt>
                <c:pt idx="1">
                  <c:v>3</c:v>
                </c:pt>
                <c:pt idx="2">
                  <c:v>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18-4A2F-B60E-7C03039164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3282671"/>
        <c:axId val="1"/>
      </c:barChart>
      <c:catAx>
        <c:axId val="205328267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1"/>
        <c:crosses val="autoZero"/>
        <c:auto val="0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2053282671"/>
        <c:crosses val="autoZero"/>
        <c:crossBetween val="between"/>
      </c:valAx>
      <c:spPr>
        <a:solidFill>
          <a:schemeClr val="bg1">
            <a:lumMod val="65000"/>
          </a:schemeClr>
        </a:solidFill>
      </c:spPr>
    </c:plotArea>
    <c:legend>
      <c:legendPos val="r"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O"/>
        </a:p>
      </c:txPr>
    </c:legend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0</xdr:col>
      <xdr:colOff>1438275</xdr:colOff>
      <xdr:row>0</xdr:row>
      <xdr:rowOff>581025</xdr:rowOff>
    </xdr:to>
    <xdr:pic>
      <xdr:nvPicPr>
        <xdr:cNvPr id="9235" name="Imagen 1">
          <a:extLst>
            <a:ext uri="{FF2B5EF4-FFF2-40B4-BE49-F238E27FC236}">
              <a16:creationId xmlns:a16="http://schemas.microsoft.com/office/drawing/2014/main" id="{C710A644-E3E0-4445-9A7B-442A3E04C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1438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3</xdr:row>
      <xdr:rowOff>142875</xdr:rowOff>
    </xdr:from>
    <xdr:to>
      <xdr:col>13</xdr:col>
      <xdr:colOff>419100</xdr:colOff>
      <xdr:row>21</xdr:row>
      <xdr:rowOff>19050</xdr:rowOff>
    </xdr:to>
    <xdr:graphicFrame macro="">
      <xdr:nvGraphicFramePr>
        <xdr:cNvPr id="1085" name="1 Gráfico">
          <a:extLst>
            <a:ext uri="{FF2B5EF4-FFF2-40B4-BE49-F238E27FC236}">
              <a16:creationId xmlns:a16="http://schemas.microsoft.com/office/drawing/2014/main" id="{0B1A6378-4BD2-4616-84D9-8E7A140879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628650</xdr:colOff>
      <xdr:row>4</xdr:row>
      <xdr:rowOff>9525</xdr:rowOff>
    </xdr:from>
    <xdr:to>
      <xdr:col>14</xdr:col>
      <xdr:colOff>514350</xdr:colOff>
      <xdr:row>23</xdr:row>
      <xdr:rowOff>142875</xdr:rowOff>
    </xdr:to>
    <xdr:graphicFrame macro="">
      <xdr:nvGraphicFramePr>
        <xdr:cNvPr id="4153" name="1 Gráfico">
          <a:extLst>
            <a:ext uri="{FF2B5EF4-FFF2-40B4-BE49-F238E27FC236}">
              <a16:creationId xmlns:a16="http://schemas.microsoft.com/office/drawing/2014/main" id="{D86D2C64-7C17-4010-8FE5-3F09E0FAB2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3</xdr:row>
      <xdr:rowOff>57150</xdr:rowOff>
    </xdr:from>
    <xdr:to>
      <xdr:col>17</xdr:col>
      <xdr:colOff>752475</xdr:colOff>
      <xdr:row>24</xdr:row>
      <xdr:rowOff>76200</xdr:rowOff>
    </xdr:to>
    <xdr:graphicFrame macro="">
      <xdr:nvGraphicFramePr>
        <xdr:cNvPr id="27697" name="2 Gráfico">
          <a:extLst>
            <a:ext uri="{FF2B5EF4-FFF2-40B4-BE49-F238E27FC236}">
              <a16:creationId xmlns:a16="http://schemas.microsoft.com/office/drawing/2014/main" id="{2E0A31AE-6ED1-4F04-B4B6-8F2BA9DA2B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2</xdr:row>
      <xdr:rowOff>152400</xdr:rowOff>
    </xdr:from>
    <xdr:to>
      <xdr:col>17</xdr:col>
      <xdr:colOff>200025</xdr:colOff>
      <xdr:row>24</xdr:row>
      <xdr:rowOff>171450</xdr:rowOff>
    </xdr:to>
    <xdr:graphicFrame macro="">
      <xdr:nvGraphicFramePr>
        <xdr:cNvPr id="61479" name="2 Gráfico">
          <a:extLst>
            <a:ext uri="{FF2B5EF4-FFF2-40B4-BE49-F238E27FC236}">
              <a16:creationId xmlns:a16="http://schemas.microsoft.com/office/drawing/2014/main" id="{EA7B45F8-919A-4C98-B834-73B6EE5578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MARIA CAMILA TRUJILLO JACOME" refreshedDate="46231.864495023146" createdVersion="7" refreshedVersion="8" minRefreshableVersion="3" recordCount="22" xr:uid="{511C8ED2-6D3F-4CE4-ADFE-22C7C9B88D9E}">
  <cacheSource type="worksheet">
    <worksheetSource ref="Q3:Q200000" sheet="Cumplimiento de Pasos"/>
  </cacheSource>
  <cacheFields count="1">
    <cacheField name="Proceso" numFmtId="0">
      <sharedItems containsBlank="1" count="6">
        <s v="Adición"/>
        <s v="Contrato"/>
        <s v="Estudios Previos"/>
        <s v="Precontrato"/>
        <m/>
        <s v="&lt;/jt:forEach&gt;${item.Proceso}&lt;/jt:forEach&gt;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MARIA CAMILA TRUJILLO JACOME" refreshedDate="46231.864495254631" createdVersion="7" refreshedVersion="8" minRefreshableVersion="3" recordCount="22" xr:uid="{487148CD-B530-4C9C-BB70-B7C99E464D1D}">
  <cacheSource type="worksheet">
    <worksheetSource ref="P3:Q200000" sheet="Cumplimiento de Pasos"/>
  </cacheSource>
  <cacheFields count="2">
    <cacheField name="Cumple" numFmtId="0">
      <sharedItems containsBlank="1" count="4">
        <s v="NO"/>
        <s v="SI"/>
        <m/>
        <s v="&lt;jt:if test=&quot;${item.wfpn_dias_programados&gt;=wfp.wfpn_dias}&quot; then=&quot;SI&quot; else=&quot;NO&quot;/&gt;" u="1"/>
      </sharedItems>
    </cacheField>
    <cacheField name="Proceso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MARIA CAMILA TRUJILLO JACOME" refreshedDate="46231.86449537037" createdVersion="7" refreshedVersion="8" minRefreshableVersion="3" recordCount="22" xr:uid="{C27FAF77-4164-4757-A460-BB595E632005}">
  <cacheSource type="worksheet">
    <worksheetSource ref="I3:P200000" sheet="Cumplimiento de Pasos"/>
  </cacheSource>
  <cacheFields count="8">
    <cacheField name="Nombre" numFmtId="0">
      <sharedItems containsBlank="1" count="14">
        <s v="152 -  REVISIÓN GRUPO GESTIÓN CONTRACTUAL -ABOGADO"/>
        <s v="297 - ELABORACION Y SUSCRIPCIÓN OTROSI"/>
        <s v="17 - REQUIERE REGISTRO PRESUPUESTAL"/>
        <s v="10 - ELABORAR MINUTA CONTRATO"/>
        <s v="16 - SUSCRIPCIÓN DEL CONTRATO"/>
        <s v="9 - DILIGENCIAR/COMPLEMENTAR INFORMACIÓN"/>
        <s v="1007 - REGISTRAR ESTUDIOS PREVIOS DEFINITIVOS - GGC"/>
        <s v="1017 - VERIFICACIÓN DOCUMENTOS DEFINITIVOS"/>
        <s v="1019 - DOCUMENTOS DEFINITIVOS TRÁMITE SECOP"/>
        <s v="119 - ELABORACION DEL ACTO DE JUSTIFICACIÓN"/>
        <s v="87 - RECEPCIÓN DE LA PROPUESTA Y DOCUMENTACIÓN SOPORTE"/>
        <s v="88 - VERIFICACIÓN DE  CUMPLIMIENTO DE REQUISITOS"/>
        <m/>
        <s v="${item.paso}" u="1"/>
      </sharedItems>
    </cacheField>
    <cacheField name="Responsable" numFmtId="0">
      <sharedItems containsBlank="1"/>
    </cacheField>
    <cacheField name="Fecha Inicio" numFmtId="0">
      <sharedItems containsNonDate="0" containsDate="1" containsString="0" containsBlank="1" minDate="2026-07-01T00:00:00" maxDate="2026-07-29T00:00:00"/>
    </cacheField>
    <cacheField name="Fecha Fin" numFmtId="0">
      <sharedItems containsNonDate="0" containsDate="1" containsString="0" containsBlank="1" minDate="2026-07-01T00:00:00" maxDate="2026-07-30T00:00:00"/>
    </cacheField>
    <cacheField name="Estado Paso" numFmtId="0">
      <sharedItems containsBlank="1"/>
    </cacheField>
    <cacheField name="Días Prog." numFmtId="0">
      <sharedItems containsString="0" containsBlank="1" containsNumber="1" containsInteger="1" minValue="1" maxValue="5"/>
    </cacheField>
    <cacheField name="Días Reales" numFmtId="0">
      <sharedItems containsString="0" containsBlank="1" containsNumber="1" containsInteger="1" minValue="1" maxValue="7"/>
    </cacheField>
    <cacheField name="Cumple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MARIA CAMILA TRUJILLO JACOME" refreshedDate="46231.864495486108" createdVersion="7" refreshedVersion="8" minRefreshableVersion="3" recordCount="22" xr:uid="{36DD4794-12D4-4BA1-AAC2-B056C4BCFD20}">
  <cacheSource type="worksheet">
    <worksheetSource ref="J3:J200000" sheet="Cumplimiento de Pasos"/>
  </cacheSource>
  <cacheFields count="1">
    <cacheField name="Responsable" numFmtId="0">
      <sharedItems containsBlank="1" count="3">
        <s v="mctrujillo"/>
        <m/>
        <s v="${item.wfpc_usuario}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"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2"/>
  </r>
  <r>
    <x v="2"/>
  </r>
  <r>
    <x v="2"/>
  </r>
  <r>
    <x v="2"/>
  </r>
  <r>
    <x v="2"/>
  </r>
  <r>
    <x v="3"/>
  </r>
  <r>
    <x v="3"/>
  </r>
  <r>
    <x v="3"/>
  </r>
  <r>
    <x v="4"/>
  </r>
  <r>
    <x v="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">
  <r>
    <x v="0"/>
    <s v="Adición"/>
  </r>
  <r>
    <x v="0"/>
    <s v="Adición"/>
  </r>
  <r>
    <x v="1"/>
    <s v="Adición"/>
  </r>
  <r>
    <x v="0"/>
    <s v="Adición"/>
  </r>
  <r>
    <x v="0"/>
    <s v="Adición"/>
  </r>
  <r>
    <x v="1"/>
    <s v="Adición"/>
  </r>
  <r>
    <x v="0"/>
    <s v="Adición"/>
  </r>
  <r>
    <x v="0"/>
    <s v="Adición"/>
  </r>
  <r>
    <x v="1"/>
    <s v="Contrato"/>
  </r>
  <r>
    <x v="1"/>
    <s v="Contrato"/>
  </r>
  <r>
    <x v="1"/>
    <s v="Contrato"/>
  </r>
  <r>
    <x v="1"/>
    <s v="Contrato"/>
  </r>
  <r>
    <x v="1"/>
    <s v="Estudios Previos"/>
  </r>
  <r>
    <x v="1"/>
    <s v="Estudios Previos"/>
  </r>
  <r>
    <x v="1"/>
    <s v="Estudios Previos"/>
  </r>
  <r>
    <x v="1"/>
    <s v="Estudios Previos"/>
  </r>
  <r>
    <x v="1"/>
    <s v="Estudios Previos"/>
  </r>
  <r>
    <x v="1"/>
    <s v="Precontrato"/>
  </r>
  <r>
    <x v="1"/>
    <s v="Precontrato"/>
  </r>
  <r>
    <x v="1"/>
    <s v="Precontrato"/>
  </r>
  <r>
    <x v="2"/>
    <m/>
  </r>
  <r>
    <x v="2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">
  <r>
    <x v="0"/>
    <s v="mctrujillo"/>
    <d v="2026-07-09T00:00:00"/>
    <d v="2026-07-14T00:00:00"/>
    <s v="Cumplido"/>
    <n v="1"/>
    <n v="2"/>
    <s v="NO"/>
  </r>
  <r>
    <x v="1"/>
    <s v="mctrujillo"/>
    <d v="2026-07-14T00:00:00"/>
    <d v="2026-07-16T00:00:00"/>
    <s v="Cumplido"/>
    <n v="1"/>
    <n v="2"/>
    <s v="NO"/>
  </r>
  <r>
    <x v="2"/>
    <s v="mctrujillo"/>
    <d v="2026-07-16T00:00:00"/>
    <d v="2026-07-16T00:00:00"/>
    <s v="Cumplido"/>
    <n v="1"/>
    <n v="1"/>
    <s v="SI"/>
  </r>
  <r>
    <x v="0"/>
    <s v="mctrujillo"/>
    <d v="2026-07-02T00:00:00"/>
    <d v="2026-07-07T00:00:00"/>
    <s v="Cumplido"/>
    <n v="1"/>
    <n v="3"/>
    <s v="NO"/>
  </r>
  <r>
    <x v="1"/>
    <s v="mctrujillo"/>
    <d v="2026-07-08T00:00:00"/>
    <d v="2026-07-21T00:00:00"/>
    <s v="Cumplido"/>
    <n v="1"/>
    <n v="7"/>
    <s v="NO"/>
  </r>
  <r>
    <x v="2"/>
    <s v="mctrujillo"/>
    <d v="2026-07-21T00:00:00"/>
    <d v="2026-07-21T00:00:00"/>
    <s v="Cumplido"/>
    <n v="1"/>
    <n v="1"/>
    <s v="SI"/>
  </r>
  <r>
    <x v="0"/>
    <s v="mctrujillo"/>
    <d v="2026-07-16T00:00:00"/>
    <d v="2026-07-16T00:00:00"/>
    <s v="Cumplido"/>
    <n v="1"/>
    <n v="2"/>
    <s v="NO"/>
  </r>
  <r>
    <x v="1"/>
    <s v="mctrujillo"/>
    <d v="2026-07-16T00:00:00"/>
    <d v="2026-07-17T00:00:00"/>
    <s v="Activo"/>
    <n v="1"/>
    <n v="7"/>
    <s v="NO"/>
  </r>
  <r>
    <x v="3"/>
    <s v="mctrujillo"/>
    <d v="2026-07-01T00:00:00"/>
    <d v="2026-07-01T00:00:00"/>
    <s v="Cumplido"/>
    <n v="5"/>
    <n v="1"/>
    <s v="SI"/>
  </r>
  <r>
    <x v="4"/>
    <s v="mctrujillo"/>
    <d v="2026-07-01T00:00:00"/>
    <d v="2026-07-01T00:00:00"/>
    <s v="Cumplido"/>
    <n v="1"/>
    <n v="1"/>
    <s v="SI"/>
  </r>
  <r>
    <x v="5"/>
    <s v="mctrujillo"/>
    <d v="2026-07-01T00:00:00"/>
    <d v="2026-07-01T00:00:00"/>
    <s v="Cumplido"/>
    <n v="1"/>
    <n v="1"/>
    <s v="SI"/>
  </r>
  <r>
    <x v="2"/>
    <s v="mctrujillo"/>
    <d v="2026-07-01T00:00:00"/>
    <d v="2026-07-02T00:00:00"/>
    <s v="Cumplido"/>
    <n v="1"/>
    <n v="1"/>
    <s v="SI"/>
  </r>
  <r>
    <x v="6"/>
    <s v="mctrujillo"/>
    <d v="2026-07-01T00:00:00"/>
    <d v="2026-07-01T00:00:00"/>
    <s v="Cumplido"/>
    <n v="1"/>
    <n v="1"/>
    <s v="SI"/>
  </r>
  <r>
    <x v="7"/>
    <s v="mctrujillo"/>
    <d v="2026-07-01T00:00:00"/>
    <d v="2026-07-01T00:00:00"/>
    <s v="Cumplido"/>
    <n v="1"/>
    <n v="1"/>
    <s v="SI"/>
  </r>
  <r>
    <x v="8"/>
    <s v="mctrujillo"/>
    <d v="2026-07-01T00:00:00"/>
    <d v="2026-07-01T00:00:00"/>
    <s v="Cumplido"/>
    <n v="1"/>
    <n v="1"/>
    <s v="SI"/>
  </r>
  <r>
    <x v="0"/>
    <s v="mctrujillo"/>
    <d v="2026-07-01T00:00:00"/>
    <d v="2026-07-01T00:00:00"/>
    <s v="Cumplido"/>
    <n v="1"/>
    <n v="1"/>
    <s v="SI"/>
  </r>
  <r>
    <x v="0"/>
    <s v="mctrujillo"/>
    <d v="2026-07-28T00:00:00"/>
    <d v="2026-07-29T00:00:00"/>
    <s v="Activo"/>
    <n v="1"/>
    <n v="1"/>
    <s v="SI"/>
  </r>
  <r>
    <x v="9"/>
    <s v="mctrujillo"/>
    <d v="2026-07-01T00:00:00"/>
    <d v="2026-07-01T00:00:00"/>
    <s v="Cumplido"/>
    <n v="1"/>
    <n v="1"/>
    <s v="SI"/>
  </r>
  <r>
    <x v="10"/>
    <s v="mctrujillo"/>
    <d v="2026-07-01T00:00:00"/>
    <d v="2026-07-01T00:00:00"/>
    <s v="Cumplido"/>
    <n v="2"/>
    <n v="1"/>
    <s v="SI"/>
  </r>
  <r>
    <x v="11"/>
    <s v="mctrujillo"/>
    <d v="2026-07-01T00:00:00"/>
    <d v="2026-07-01T00:00:00"/>
    <s v="Cumplido"/>
    <n v="2"/>
    <n v="1"/>
    <s v="SI"/>
  </r>
  <r>
    <x v="12"/>
    <m/>
    <m/>
    <m/>
    <m/>
    <m/>
    <m/>
    <m/>
  </r>
  <r>
    <x v="12"/>
    <m/>
    <m/>
    <m/>
    <m/>
    <m/>
    <m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"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E1E54BB-26E4-442A-869D-360FAA0822C1}" name="Tabla dinámica8" cacheId="8" dataOnRows="1" applyNumberFormats="0" applyBorderFormats="0" applyFontFormats="0" applyPatternFormats="0" applyAlignmentFormats="0" applyWidthHeightFormats="1" dataCaption="Datos" updatedVersion="8" minRefreshableVersion="3" showMemberPropertyTips="0" useAutoFormatting="1" itemPrintTitles="1" createdVersion="7" indent="0" compact="0" compactData="0" gridDropZones="1">
  <location ref="A1:B7" firstHeaderRow="2" firstDataRow="2" firstDataCol="1"/>
  <pivotFields count="1">
    <pivotField axis="axisRow" dataField="1" compact="0" outline="0" subtotalTop="0" showAll="0" includeNewItemsInFilter="1">
      <items count="7">
        <item n="${item.Proceso}" m="1" x="5"/>
        <item h="1" x="4"/>
        <item x="0"/>
        <item x="1"/>
        <item x="2"/>
        <item x="3"/>
        <item t="default"/>
      </items>
    </pivotField>
  </pivotFields>
  <rowFields count="1">
    <field x="0"/>
  </rowFields>
  <rowItems count="5"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Pasos por Proceso" fld="0" subtotal="count" baseField="0" baseItem="0"/>
  </dataFields>
  <chartFormats count="1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258F01-5934-4E7A-B9CC-455428AC16EB}" name="Tabla dinámica9" cacheId="12" dataOnRows="1" applyNumberFormats="0" applyBorderFormats="0" applyFontFormats="0" applyPatternFormats="0" applyAlignmentFormats="0" applyWidthHeightFormats="1" dataCaption="Datos" updatedVersion="8" minRefreshableVersion="3" showMemberPropertyTips="0" useAutoFormatting="1" itemPrintTitles="1" createdVersion="7" indent="0" compact="0" compactData="0" gridDropZones="1">
  <location ref="A1:B5" firstHeaderRow="2" firstDataRow="2" firstDataCol="1"/>
  <pivotFields count="2">
    <pivotField axis="axisRow" dataField="1" compact="0" outline="0" subtotalTop="0" showAll="0" includeNewItemsInFilter="1">
      <items count="5">
        <item m="1" x="3"/>
        <item h="1" x="2"/>
        <item x="0"/>
        <item x="1"/>
        <item t="default"/>
      </items>
    </pivotField>
    <pivotField compact="0" outline="0" subtotalTop="0" showAll="0" includeNewItemsInFilter="1"/>
  </pivotFields>
  <rowFields count="1">
    <field x="0"/>
  </rowFields>
  <rowItems count="3">
    <i>
      <x v="2"/>
    </i>
    <i>
      <x v="3"/>
    </i>
    <i t="grand">
      <x/>
    </i>
  </rowItems>
  <colItems count="1">
    <i/>
  </colItems>
  <dataFields count="1">
    <dataField name="Cumplimiento Pasos" fld="0" subtotal="count" baseField="0" baseItem="0"/>
  </dataFields>
  <chartFormats count="1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EED86BF-97F6-4835-AC41-AA9CC383E32B}" name="Tabla dinámica2" cacheId="20" dataOnRows="1" applyNumberFormats="0" applyBorderFormats="0" applyFontFormats="0" applyPatternFormats="0" applyAlignmentFormats="0" applyWidthHeightFormats="1" dataCaption="Datos" updatedVersion="8" minRefreshableVersion="3" showMemberPropertyTips="0" useAutoFormatting="1" itemPrintTitles="1" createdVersion="7" indent="0" compact="0" compactData="0" gridDropZones="1">
  <location ref="A1:B4" firstHeaderRow="2" firstDataRow="2" firstDataCol="1"/>
  <pivotFields count="1">
    <pivotField axis="axisRow" dataField="1" compact="0" outline="0" subtotalTop="0" showAll="0" includeNewItemsInFilter="1">
      <items count="4">
        <item m="1" x="2"/>
        <item h="1" x="1"/>
        <item x="0"/>
        <item t="default"/>
      </items>
    </pivotField>
  </pivotFields>
  <rowFields count="1">
    <field x="0"/>
  </rowFields>
  <rowItems count="2">
    <i>
      <x v="2"/>
    </i>
    <i t="grand">
      <x/>
    </i>
  </rowItems>
  <colItems count="1">
    <i/>
  </colItems>
  <dataFields count="1">
    <dataField name="Pasos por Responsable" fld="0" subtotal="count" baseField="0" baseItem="0"/>
  </dataField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2959F38-C4E9-4AB6-A7E8-DC72859D0C58}" name="Tabla dinámica2" cacheId="16" dataOnRows="1" applyNumberFormats="0" applyBorderFormats="0" applyFontFormats="0" applyPatternFormats="0" applyAlignmentFormats="0" applyWidthHeightFormats="1" dataCaption="Datos" updatedVersion="8" minRefreshableVersion="3" showMemberPropertyTips="0" useAutoFormatting="1" itemPrintTitles="1" createdVersion="7" indent="0" compact="0" compactData="0" gridDropZones="1">
  <location ref="A1:B15" firstHeaderRow="2" firstDataRow="2" firstDataCol="1"/>
  <pivotFields count="8">
    <pivotField axis="axisRow" dataField="1" compact="0" outline="0" subtotalTop="0" showAll="0" includeNewItemsInFilter="1">
      <items count="15">
        <item m="1" x="13"/>
        <item h="1" x="1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1">
    <field x="0"/>
  </rowFields>
  <rowItems count="13"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Items count="1">
    <i/>
  </colItems>
  <dataFields count="1">
    <dataField name="Cuenta de Nombre" fld="0" subtotal="count" baseField="0" baseItem="0"/>
  </dataField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>
    <tabColor rgb="FFEDB600"/>
  </sheetPr>
  <dimension ref="A1:W24"/>
  <sheetViews>
    <sheetView tabSelected="1" zoomScale="93" zoomScaleNormal="80" workbookViewId="0">
      <selection activeCell="A11" sqref="A11"/>
    </sheetView>
  </sheetViews>
  <sheetFormatPr baseColWidth="10" defaultRowHeight="15" x14ac:dyDescent="0.2"/>
  <cols>
    <col min="1" max="1" width="22.1640625" customWidth="1" collapsed="1"/>
    <col min="2" max="2" width="34.83203125" style="14" customWidth="1" collapsed="1"/>
    <col min="3" max="3" width="48.1640625" style="14" customWidth="1" collapsed="1"/>
    <col min="4" max="4" width="16.83203125" customWidth="1" collapsed="1"/>
    <col min="5" max="5" width="52.33203125" customWidth="1" collapsed="1"/>
    <col min="6" max="6" width="24.83203125" customWidth="1" collapsed="1"/>
    <col min="7" max="7" width="38.33203125" style="14" customWidth="1" collapsed="1"/>
    <col min="8" max="8" width="50.5" style="14" customWidth="1" collapsed="1"/>
    <col min="9" max="9" width="30.5" customWidth="1" collapsed="1"/>
    <col min="10" max="10" width="34.5" customWidth="1" collapsed="1"/>
    <col min="11" max="12" width="21.6640625" customWidth="1" collapsed="1"/>
    <col min="13" max="13" width="13.6640625" customWidth="1" collapsed="1"/>
    <col min="14" max="14" width="21.6640625" customWidth="1" collapsed="1"/>
    <col min="15" max="15" width="17.5" customWidth="1" collapsed="1"/>
    <col min="16" max="16" width="11.83203125" customWidth="1" collapsed="1"/>
    <col min="17" max="17" width="45.5" customWidth="1" collapsed="1"/>
  </cols>
  <sheetData>
    <row r="1" spans="1:23" ht="46.5" customHeight="1" x14ac:dyDescent="0.2">
      <c r="A1" s="15"/>
      <c r="B1" s="19" t="s">
        <v>24</v>
      </c>
      <c r="C1" s="18"/>
      <c r="D1" s="15"/>
      <c r="E1" s="15"/>
      <c r="F1" s="18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7"/>
      <c r="S1" s="17"/>
      <c r="T1" s="17"/>
      <c r="U1" s="17"/>
      <c r="V1" s="17"/>
      <c r="W1" s="17"/>
    </row>
    <row r="2" spans="1:23" ht="30.75" customHeight="1" x14ac:dyDescent="0.2">
      <c r="A2" s="22" t="s">
        <v>14</v>
      </c>
      <c r="B2" s="25" t="s">
        <v>22</v>
      </c>
      <c r="C2" s="22" t="s">
        <v>15</v>
      </c>
      <c r="D2" s="22" t="s">
        <v>10</v>
      </c>
      <c r="E2" s="24" t="s">
        <v>0</v>
      </c>
      <c r="F2" s="24" t="s">
        <v>1</v>
      </c>
      <c r="G2" s="24" t="s">
        <v>9</v>
      </c>
      <c r="H2" s="20" t="s">
        <v>23</v>
      </c>
      <c r="I2" s="22" t="s">
        <v>4</v>
      </c>
      <c r="J2" s="22"/>
      <c r="K2" s="22"/>
      <c r="L2" s="22"/>
      <c r="M2" s="22"/>
      <c r="N2" s="22"/>
      <c r="O2" s="22"/>
      <c r="P2" s="22"/>
      <c r="Q2" s="23"/>
    </row>
    <row r="3" spans="1:23" ht="18" customHeight="1" x14ac:dyDescent="0.2">
      <c r="A3" s="25"/>
      <c r="B3" s="26"/>
      <c r="C3" s="25"/>
      <c r="D3" s="25"/>
      <c r="E3" s="20"/>
      <c r="F3" s="20"/>
      <c r="G3" s="20"/>
      <c r="H3" s="21"/>
      <c r="I3" s="6" t="s">
        <v>5</v>
      </c>
      <c r="J3" s="7" t="s">
        <v>2</v>
      </c>
      <c r="K3" s="7" t="s">
        <v>6</v>
      </c>
      <c r="L3" s="7" t="s">
        <v>7</v>
      </c>
      <c r="M3" s="6" t="s">
        <v>3</v>
      </c>
      <c r="N3" s="6" t="s">
        <v>8</v>
      </c>
      <c r="O3" s="6" t="s">
        <v>11</v>
      </c>
      <c r="P3" s="6" t="s">
        <v>12</v>
      </c>
      <c r="Q3" s="6" t="s">
        <v>13</v>
      </c>
    </row>
    <row r="4" spans="1:23" s="1" customFormat="1" ht="15" customHeight="1" x14ac:dyDescent="0.2">
      <c r="A4" s="8" t="s">
        <v>25</v>
      </c>
      <c r="B4" s="10" t="s">
        <v>26</v>
      </c>
      <c r="C4" s="10" t="s">
        <v>27</v>
      </c>
      <c r="D4" s="8">
        <v>26985804</v>
      </c>
      <c r="E4" s="8" t="s">
        <v>28</v>
      </c>
      <c r="F4" s="9">
        <v>46033</v>
      </c>
      <c r="G4" s="10" t="s">
        <v>29</v>
      </c>
      <c r="H4" s="10" t="s">
        <v>30</v>
      </c>
      <c r="I4" s="10" t="s">
        <v>31</v>
      </c>
      <c r="J4" s="11" t="s">
        <v>32</v>
      </c>
      <c r="K4" s="9">
        <v>46212</v>
      </c>
      <c r="L4" s="9">
        <v>46217</v>
      </c>
      <c r="M4" s="8" t="s">
        <v>33</v>
      </c>
      <c r="N4" s="8">
        <v>1</v>
      </c>
      <c r="O4" s="12">
        <v>2</v>
      </c>
      <c r="P4" s="8" t="s">
        <v>34</v>
      </c>
      <c r="Q4" s="13" t="s">
        <v>35</v>
      </c>
    </row>
    <row r="5" spans="1:23" ht="15" customHeight="1" x14ac:dyDescent="0.2">
      <c r="A5" s="8" t="s">
        <v>25</v>
      </c>
      <c r="B5" s="10" t="s">
        <v>26</v>
      </c>
      <c r="C5" s="10" t="s">
        <v>27</v>
      </c>
      <c r="D5" s="8">
        <v>26985804</v>
      </c>
      <c r="E5" s="8" t="s">
        <v>28</v>
      </c>
      <c r="F5" s="9">
        <v>46033</v>
      </c>
      <c r="G5" s="10" t="s">
        <v>29</v>
      </c>
      <c r="H5" s="10" t="s">
        <v>30</v>
      </c>
      <c r="I5" s="10" t="s">
        <v>36</v>
      </c>
      <c r="J5" s="11" t="s">
        <v>32</v>
      </c>
      <c r="K5" s="9">
        <v>46217</v>
      </c>
      <c r="L5" s="9">
        <v>46219</v>
      </c>
      <c r="M5" s="8" t="s">
        <v>33</v>
      </c>
      <c r="N5" s="8">
        <v>1</v>
      </c>
      <c r="O5" s="12">
        <v>2</v>
      </c>
      <c r="P5" s="8" t="s">
        <v>34</v>
      </c>
      <c r="Q5" s="13" t="s">
        <v>35</v>
      </c>
    </row>
    <row r="6" spans="1:23" ht="15" customHeight="1" x14ac:dyDescent="0.2">
      <c r="A6" s="8" t="s">
        <v>25</v>
      </c>
      <c r="B6" s="10" t="s">
        <v>26</v>
      </c>
      <c r="C6" s="10" t="s">
        <v>27</v>
      </c>
      <c r="D6" s="8">
        <v>26985804</v>
      </c>
      <c r="E6" s="8" t="s">
        <v>28</v>
      </c>
      <c r="F6" s="9">
        <v>46033</v>
      </c>
      <c r="G6" s="10" t="s">
        <v>29</v>
      </c>
      <c r="H6" s="10" t="s">
        <v>30</v>
      </c>
      <c r="I6" s="10" t="s">
        <v>37</v>
      </c>
      <c r="J6" s="11" t="s">
        <v>32</v>
      </c>
      <c r="K6" s="9">
        <v>46219</v>
      </c>
      <c r="L6" s="9">
        <v>46219</v>
      </c>
      <c r="M6" s="8" t="s">
        <v>33</v>
      </c>
      <c r="N6" s="8">
        <v>1</v>
      </c>
      <c r="O6" s="12">
        <v>1</v>
      </c>
      <c r="P6" s="8" t="s">
        <v>38</v>
      </c>
      <c r="Q6" s="13" t="s">
        <v>35</v>
      </c>
    </row>
    <row r="7" spans="1:23" ht="15" customHeight="1" x14ac:dyDescent="0.2">
      <c r="A7" s="8" t="s">
        <v>39</v>
      </c>
      <c r="B7" s="10" t="s">
        <v>40</v>
      </c>
      <c r="C7" s="10" t="s">
        <v>41</v>
      </c>
      <c r="D7" s="8">
        <v>890201213</v>
      </c>
      <c r="E7" s="8" t="s">
        <v>28</v>
      </c>
      <c r="F7" s="9">
        <v>45963</v>
      </c>
      <c r="G7" s="10" t="s">
        <v>42</v>
      </c>
      <c r="H7" s="10" t="s">
        <v>30</v>
      </c>
      <c r="I7" s="10" t="s">
        <v>31</v>
      </c>
      <c r="J7" s="11" t="s">
        <v>32</v>
      </c>
      <c r="K7" s="9">
        <v>46205</v>
      </c>
      <c r="L7" s="9">
        <v>46210</v>
      </c>
      <c r="M7" s="8" t="s">
        <v>33</v>
      </c>
      <c r="N7" s="8">
        <v>1</v>
      </c>
      <c r="O7" s="12">
        <v>3</v>
      </c>
      <c r="P7" s="8" t="s">
        <v>34</v>
      </c>
      <c r="Q7" s="13" t="s">
        <v>35</v>
      </c>
    </row>
    <row r="8" spans="1:23" ht="15" customHeight="1" x14ac:dyDescent="0.2">
      <c r="A8" s="8" t="s">
        <v>39</v>
      </c>
      <c r="B8" s="10" t="s">
        <v>40</v>
      </c>
      <c r="C8" s="10" t="s">
        <v>41</v>
      </c>
      <c r="D8" s="8">
        <v>890201213</v>
      </c>
      <c r="E8" s="8" t="s">
        <v>28</v>
      </c>
      <c r="F8" s="9">
        <v>45963</v>
      </c>
      <c r="G8" s="10" t="s">
        <v>42</v>
      </c>
      <c r="H8" s="10" t="s">
        <v>30</v>
      </c>
      <c r="I8" s="10" t="s">
        <v>36</v>
      </c>
      <c r="J8" s="11" t="s">
        <v>32</v>
      </c>
      <c r="K8" s="9">
        <v>46211</v>
      </c>
      <c r="L8" s="9">
        <v>46224</v>
      </c>
      <c r="M8" s="8" t="s">
        <v>33</v>
      </c>
      <c r="N8" s="8">
        <v>1</v>
      </c>
      <c r="O8" s="12">
        <v>7</v>
      </c>
      <c r="P8" s="8" t="s">
        <v>34</v>
      </c>
      <c r="Q8" s="13" t="s">
        <v>35</v>
      </c>
    </row>
    <row r="9" spans="1:23" ht="15" customHeight="1" x14ac:dyDescent="0.2">
      <c r="A9" s="8" t="s">
        <v>39</v>
      </c>
      <c r="B9" s="10" t="s">
        <v>40</v>
      </c>
      <c r="C9" s="10" t="s">
        <v>41</v>
      </c>
      <c r="D9" s="8">
        <v>890201213</v>
      </c>
      <c r="E9" s="8" t="s">
        <v>28</v>
      </c>
      <c r="F9" s="9">
        <v>45963</v>
      </c>
      <c r="G9" s="10" t="s">
        <v>42</v>
      </c>
      <c r="H9" s="10" t="s">
        <v>30</v>
      </c>
      <c r="I9" s="10" t="s">
        <v>37</v>
      </c>
      <c r="J9" s="11" t="s">
        <v>32</v>
      </c>
      <c r="K9" s="9">
        <v>46224</v>
      </c>
      <c r="L9" s="9">
        <v>46224</v>
      </c>
      <c r="M9" s="8" t="s">
        <v>33</v>
      </c>
      <c r="N9" s="8">
        <v>1</v>
      </c>
      <c r="O9" s="12">
        <v>1</v>
      </c>
      <c r="P9" s="8" t="s">
        <v>38</v>
      </c>
      <c r="Q9" s="13" t="s">
        <v>35</v>
      </c>
    </row>
    <row r="10" spans="1:23" ht="15" customHeight="1" x14ac:dyDescent="0.2">
      <c r="A10" s="8" t="s">
        <v>43</v>
      </c>
      <c r="B10" s="10" t="s">
        <v>26</v>
      </c>
      <c r="C10" s="10" t="s">
        <v>44</v>
      </c>
      <c r="D10" s="8">
        <v>901747945</v>
      </c>
      <c r="E10" s="8" t="s">
        <v>28</v>
      </c>
      <c r="F10" s="9">
        <v>45194</v>
      </c>
      <c r="G10" s="10" t="s">
        <v>29</v>
      </c>
      <c r="H10" s="10" t="s">
        <v>30</v>
      </c>
      <c r="I10" s="10" t="s">
        <v>31</v>
      </c>
      <c r="J10" s="11" t="s">
        <v>32</v>
      </c>
      <c r="K10" s="9">
        <v>46219</v>
      </c>
      <c r="L10" s="9">
        <v>46219</v>
      </c>
      <c r="M10" s="8" t="s">
        <v>33</v>
      </c>
      <c r="N10" s="8">
        <v>1</v>
      </c>
      <c r="O10" s="12">
        <v>2</v>
      </c>
      <c r="P10" s="8" t="s">
        <v>34</v>
      </c>
      <c r="Q10" s="13" t="s">
        <v>35</v>
      </c>
    </row>
    <row r="11" spans="1:23" ht="15" customHeight="1" x14ac:dyDescent="0.2">
      <c r="A11" s="8" t="s">
        <v>43</v>
      </c>
      <c r="B11" s="10" t="s">
        <v>26</v>
      </c>
      <c r="C11" s="10" t="s">
        <v>44</v>
      </c>
      <c r="D11" s="8">
        <v>901747945</v>
      </c>
      <c r="E11" s="8" t="s">
        <v>28</v>
      </c>
      <c r="F11" s="9">
        <v>45194</v>
      </c>
      <c r="G11" s="10" t="s">
        <v>29</v>
      </c>
      <c r="H11" s="10" t="s">
        <v>30</v>
      </c>
      <c r="I11" s="10" t="s">
        <v>36</v>
      </c>
      <c r="J11" s="11" t="s">
        <v>32</v>
      </c>
      <c r="K11" s="9">
        <v>46219</v>
      </c>
      <c r="L11" s="9">
        <v>46220</v>
      </c>
      <c r="M11" s="8" t="s">
        <v>45</v>
      </c>
      <c r="N11" s="8">
        <v>1</v>
      </c>
      <c r="O11" s="12">
        <v>7</v>
      </c>
      <c r="P11" s="8" t="s">
        <v>34</v>
      </c>
      <c r="Q11" s="13" t="s">
        <v>35</v>
      </c>
    </row>
    <row r="12" spans="1:23" ht="15" customHeight="1" x14ac:dyDescent="0.2">
      <c r="A12" s="8" t="s">
        <v>46</v>
      </c>
      <c r="B12" s="10" t="s">
        <v>47</v>
      </c>
      <c r="C12" s="10" t="s">
        <v>48</v>
      </c>
      <c r="D12" s="8">
        <v>811021654</v>
      </c>
      <c r="E12" s="8" t="s">
        <v>28</v>
      </c>
      <c r="F12" s="9">
        <v>46204</v>
      </c>
      <c r="G12" s="10" t="s">
        <v>49</v>
      </c>
      <c r="H12" s="10" t="s">
        <v>30</v>
      </c>
      <c r="I12" s="10" t="s">
        <v>50</v>
      </c>
      <c r="J12" s="11" t="s">
        <v>32</v>
      </c>
      <c r="K12" s="9">
        <v>46204</v>
      </c>
      <c r="L12" s="9">
        <v>46204</v>
      </c>
      <c r="M12" s="8" t="s">
        <v>33</v>
      </c>
      <c r="N12" s="8">
        <v>5</v>
      </c>
      <c r="O12" s="12">
        <v>1</v>
      </c>
      <c r="P12" s="8" t="s">
        <v>38</v>
      </c>
      <c r="Q12" s="13" t="s">
        <v>51</v>
      </c>
    </row>
    <row r="13" spans="1:23" ht="15" customHeight="1" x14ac:dyDescent="0.2">
      <c r="A13" s="8" t="s">
        <v>46</v>
      </c>
      <c r="B13" s="10" t="s">
        <v>47</v>
      </c>
      <c r="C13" s="10" t="s">
        <v>48</v>
      </c>
      <c r="D13" s="8">
        <v>811021654</v>
      </c>
      <c r="E13" s="8" t="s">
        <v>28</v>
      </c>
      <c r="F13" s="9">
        <v>46204</v>
      </c>
      <c r="G13" s="10" t="s">
        <v>49</v>
      </c>
      <c r="H13" s="10" t="s">
        <v>30</v>
      </c>
      <c r="I13" s="10" t="s">
        <v>52</v>
      </c>
      <c r="J13" s="11" t="s">
        <v>32</v>
      </c>
      <c r="K13" s="9">
        <v>46204</v>
      </c>
      <c r="L13" s="9">
        <v>46204</v>
      </c>
      <c r="M13" s="8" t="s">
        <v>33</v>
      </c>
      <c r="N13" s="8">
        <v>1</v>
      </c>
      <c r="O13" s="12">
        <v>1</v>
      </c>
      <c r="P13" s="8" t="s">
        <v>38</v>
      </c>
      <c r="Q13" s="13" t="s">
        <v>51</v>
      </c>
    </row>
    <row r="14" spans="1:23" ht="15" customHeight="1" x14ac:dyDescent="0.2">
      <c r="A14" s="8" t="s">
        <v>46</v>
      </c>
      <c r="B14" s="10" t="s">
        <v>47</v>
      </c>
      <c r="C14" s="10" t="s">
        <v>48</v>
      </c>
      <c r="D14" s="8">
        <v>811021654</v>
      </c>
      <c r="E14" s="8" t="s">
        <v>28</v>
      </c>
      <c r="F14" s="9">
        <v>46204</v>
      </c>
      <c r="G14" s="10" t="s">
        <v>49</v>
      </c>
      <c r="H14" s="10" t="s">
        <v>30</v>
      </c>
      <c r="I14" s="10" t="s">
        <v>53</v>
      </c>
      <c r="J14" s="11" t="s">
        <v>32</v>
      </c>
      <c r="K14" s="9">
        <v>46204</v>
      </c>
      <c r="L14" s="9">
        <v>46204</v>
      </c>
      <c r="M14" s="8" t="s">
        <v>33</v>
      </c>
      <c r="N14" s="8">
        <v>1</v>
      </c>
      <c r="O14" s="12">
        <v>1</v>
      </c>
      <c r="P14" s="8" t="s">
        <v>38</v>
      </c>
      <c r="Q14" s="13" t="s">
        <v>51</v>
      </c>
    </row>
    <row r="15" spans="1:23" ht="15" customHeight="1" x14ac:dyDescent="0.2">
      <c r="A15" s="8" t="s">
        <v>46</v>
      </c>
      <c r="B15" s="10" t="s">
        <v>47</v>
      </c>
      <c r="C15" s="10" t="s">
        <v>48</v>
      </c>
      <c r="D15" s="8">
        <v>811021654</v>
      </c>
      <c r="E15" s="8" t="s">
        <v>28</v>
      </c>
      <c r="F15" s="9">
        <v>46204</v>
      </c>
      <c r="G15" s="10" t="s">
        <v>49</v>
      </c>
      <c r="H15" s="10" t="s">
        <v>30</v>
      </c>
      <c r="I15" s="10" t="s">
        <v>37</v>
      </c>
      <c r="J15" s="11" t="s">
        <v>32</v>
      </c>
      <c r="K15" s="9">
        <v>46204</v>
      </c>
      <c r="L15" s="9">
        <v>46205</v>
      </c>
      <c r="M15" s="8" t="s">
        <v>33</v>
      </c>
      <c r="N15" s="8">
        <v>1</v>
      </c>
      <c r="O15" s="12">
        <v>1</v>
      </c>
      <c r="P15" s="8" t="s">
        <v>38</v>
      </c>
      <c r="Q15" s="13" t="s">
        <v>51</v>
      </c>
    </row>
    <row r="16" spans="1:23" ht="15" customHeight="1" x14ac:dyDescent="0.2">
      <c r="A16" s="8" t="s">
        <v>54</v>
      </c>
      <c r="B16" s="10" t="s">
        <v>47</v>
      </c>
      <c r="C16" s="10"/>
      <c r="D16" s="8"/>
      <c r="E16" s="8" t="s">
        <v>28</v>
      </c>
      <c r="F16" s="9">
        <v>46045</v>
      </c>
      <c r="G16" s="10" t="s">
        <v>49</v>
      </c>
      <c r="H16" s="10" t="s">
        <v>30</v>
      </c>
      <c r="I16" s="10" t="s">
        <v>55</v>
      </c>
      <c r="J16" s="11" t="s">
        <v>32</v>
      </c>
      <c r="K16" s="9">
        <v>46204</v>
      </c>
      <c r="L16" s="9">
        <v>46204</v>
      </c>
      <c r="M16" s="8" t="s">
        <v>33</v>
      </c>
      <c r="N16" s="8">
        <v>1</v>
      </c>
      <c r="O16" s="12">
        <v>1</v>
      </c>
      <c r="P16" s="8" t="s">
        <v>38</v>
      </c>
      <c r="Q16" s="13" t="s">
        <v>56</v>
      </c>
    </row>
    <row r="17" spans="1:17" ht="15" customHeight="1" x14ac:dyDescent="0.2">
      <c r="A17" s="8" t="s">
        <v>54</v>
      </c>
      <c r="B17" s="10" t="s">
        <v>47</v>
      </c>
      <c r="C17" s="10"/>
      <c r="D17" s="8"/>
      <c r="E17" s="8" t="s">
        <v>28</v>
      </c>
      <c r="F17" s="9">
        <v>46045</v>
      </c>
      <c r="G17" s="10" t="s">
        <v>49</v>
      </c>
      <c r="H17" s="10" t="s">
        <v>30</v>
      </c>
      <c r="I17" s="10" t="s">
        <v>57</v>
      </c>
      <c r="J17" s="11" t="s">
        <v>32</v>
      </c>
      <c r="K17" s="9">
        <v>46204</v>
      </c>
      <c r="L17" s="9">
        <v>46204</v>
      </c>
      <c r="M17" s="8" t="s">
        <v>33</v>
      </c>
      <c r="N17" s="8">
        <v>1</v>
      </c>
      <c r="O17" s="12">
        <v>1</v>
      </c>
      <c r="P17" s="8" t="s">
        <v>38</v>
      </c>
      <c r="Q17" s="13" t="s">
        <v>56</v>
      </c>
    </row>
    <row r="18" spans="1:17" ht="15" customHeight="1" x14ac:dyDescent="0.2">
      <c r="A18" s="8" t="s">
        <v>54</v>
      </c>
      <c r="B18" s="10" t="s">
        <v>47</v>
      </c>
      <c r="C18" s="10"/>
      <c r="D18" s="8"/>
      <c r="E18" s="8" t="s">
        <v>28</v>
      </c>
      <c r="F18" s="9">
        <v>46045</v>
      </c>
      <c r="G18" s="10" t="s">
        <v>49</v>
      </c>
      <c r="H18" s="10" t="s">
        <v>30</v>
      </c>
      <c r="I18" s="10" t="s">
        <v>58</v>
      </c>
      <c r="J18" s="11" t="s">
        <v>32</v>
      </c>
      <c r="K18" s="9">
        <v>46204</v>
      </c>
      <c r="L18" s="9">
        <v>46204</v>
      </c>
      <c r="M18" s="8" t="s">
        <v>33</v>
      </c>
      <c r="N18" s="8">
        <v>1</v>
      </c>
      <c r="O18" s="12">
        <v>1</v>
      </c>
      <c r="P18" s="8" t="s">
        <v>38</v>
      </c>
      <c r="Q18" s="13" t="s">
        <v>56</v>
      </c>
    </row>
    <row r="19" spans="1:17" ht="15" customHeight="1" x14ac:dyDescent="0.2">
      <c r="A19" s="8" t="s">
        <v>54</v>
      </c>
      <c r="B19" s="10" t="s">
        <v>47</v>
      </c>
      <c r="C19" s="10"/>
      <c r="D19" s="8"/>
      <c r="E19" s="8" t="s">
        <v>28</v>
      </c>
      <c r="F19" s="9">
        <v>46045</v>
      </c>
      <c r="G19" s="10" t="s">
        <v>49</v>
      </c>
      <c r="H19" s="10" t="s">
        <v>30</v>
      </c>
      <c r="I19" s="10" t="s">
        <v>31</v>
      </c>
      <c r="J19" s="11" t="s">
        <v>32</v>
      </c>
      <c r="K19" s="9">
        <v>46204</v>
      </c>
      <c r="L19" s="9">
        <v>46204</v>
      </c>
      <c r="M19" s="8" t="s">
        <v>33</v>
      </c>
      <c r="N19" s="8">
        <v>1</v>
      </c>
      <c r="O19" s="12">
        <v>1</v>
      </c>
      <c r="P19" s="8" t="s">
        <v>38</v>
      </c>
      <c r="Q19" s="13" t="s">
        <v>56</v>
      </c>
    </row>
    <row r="20" spans="1:17" ht="15" customHeight="1" x14ac:dyDescent="0.2">
      <c r="A20" s="8" t="s">
        <v>59</v>
      </c>
      <c r="B20" s="10" t="s">
        <v>60</v>
      </c>
      <c r="C20" s="10"/>
      <c r="D20" s="8"/>
      <c r="E20" s="8" t="s">
        <v>28</v>
      </c>
      <c r="F20" s="9">
        <v>46225</v>
      </c>
      <c r="G20" s="10" t="s">
        <v>61</v>
      </c>
      <c r="H20" s="10" t="s">
        <v>30</v>
      </c>
      <c r="I20" s="10" t="s">
        <v>31</v>
      </c>
      <c r="J20" s="11" t="s">
        <v>32</v>
      </c>
      <c r="K20" s="9">
        <v>46231</v>
      </c>
      <c r="L20" s="9">
        <v>46232</v>
      </c>
      <c r="M20" s="8" t="s">
        <v>45</v>
      </c>
      <c r="N20" s="8">
        <v>1</v>
      </c>
      <c r="O20" s="12">
        <v>1</v>
      </c>
      <c r="P20" s="8" t="s">
        <v>38</v>
      </c>
      <c r="Q20" s="13" t="s">
        <v>56</v>
      </c>
    </row>
    <row r="21" spans="1:17" ht="15" customHeight="1" x14ac:dyDescent="0.2">
      <c r="A21" s="8" t="s">
        <v>62</v>
      </c>
      <c r="B21" s="10" t="s">
        <v>47</v>
      </c>
      <c r="C21" s="10" t="s">
        <v>48</v>
      </c>
      <c r="D21" s="8">
        <v>811021654</v>
      </c>
      <c r="E21" s="8" t="s">
        <v>28</v>
      </c>
      <c r="F21" s="9">
        <v>46204</v>
      </c>
      <c r="G21" s="10" t="s">
        <v>49</v>
      </c>
      <c r="H21" s="10" t="s">
        <v>30</v>
      </c>
      <c r="I21" s="10" t="s">
        <v>63</v>
      </c>
      <c r="J21" s="11" t="s">
        <v>32</v>
      </c>
      <c r="K21" s="9">
        <v>46204</v>
      </c>
      <c r="L21" s="9">
        <v>46204</v>
      </c>
      <c r="M21" s="8" t="s">
        <v>33</v>
      </c>
      <c r="N21" s="8">
        <v>1</v>
      </c>
      <c r="O21" s="12">
        <v>1</v>
      </c>
      <c r="P21" s="8" t="s">
        <v>38</v>
      </c>
      <c r="Q21" s="13" t="s">
        <v>64</v>
      </c>
    </row>
    <row r="22" spans="1:17" ht="15" customHeight="1" x14ac:dyDescent="0.2">
      <c r="A22" s="8" t="s">
        <v>62</v>
      </c>
      <c r="B22" s="10" t="s">
        <v>47</v>
      </c>
      <c r="C22" s="10" t="s">
        <v>48</v>
      </c>
      <c r="D22" s="8">
        <v>811021654</v>
      </c>
      <c r="E22" s="8" t="s">
        <v>28</v>
      </c>
      <c r="F22" s="9">
        <v>46204</v>
      </c>
      <c r="G22" s="10" t="s">
        <v>49</v>
      </c>
      <c r="H22" s="10" t="s">
        <v>30</v>
      </c>
      <c r="I22" s="10" t="s">
        <v>65</v>
      </c>
      <c r="J22" s="11" t="s">
        <v>32</v>
      </c>
      <c r="K22" s="9">
        <v>46204</v>
      </c>
      <c r="L22" s="9">
        <v>46204</v>
      </c>
      <c r="M22" s="8" t="s">
        <v>33</v>
      </c>
      <c r="N22" s="8">
        <v>2</v>
      </c>
      <c r="O22" s="12">
        <v>1</v>
      </c>
      <c r="P22" s="8" t="s">
        <v>38</v>
      </c>
      <c r="Q22" s="13" t="s">
        <v>64</v>
      </c>
    </row>
    <row r="23" spans="1:17" ht="15" customHeight="1" x14ac:dyDescent="0.2">
      <c r="A23" s="8" t="s">
        <v>62</v>
      </c>
      <c r="B23" s="10" t="s">
        <v>47</v>
      </c>
      <c r="C23" s="10" t="s">
        <v>48</v>
      </c>
      <c r="D23" s="8">
        <v>811021654</v>
      </c>
      <c r="E23" s="8" t="s">
        <v>28</v>
      </c>
      <c r="F23" s="9">
        <v>46204</v>
      </c>
      <c r="G23" s="10" t="s">
        <v>49</v>
      </c>
      <c r="H23" s="10" t="s">
        <v>30</v>
      </c>
      <c r="I23" s="10" t="s">
        <v>66</v>
      </c>
      <c r="J23" s="11" t="s">
        <v>32</v>
      </c>
      <c r="K23" s="9">
        <v>46204</v>
      </c>
      <c r="L23" s="9">
        <v>46204</v>
      </c>
      <c r="M23" s="8" t="s">
        <v>33</v>
      </c>
      <c r="N23" s="8">
        <v>2</v>
      </c>
      <c r="O23" s="12">
        <v>1</v>
      </c>
      <c r="P23" s="8" t="s">
        <v>38</v>
      </c>
      <c r="Q23" s="13" t="s">
        <v>64</v>
      </c>
    </row>
    <row r="24" spans="1:17" ht="15" customHeight="1" x14ac:dyDescent="0.2"/>
  </sheetData>
  <mergeCells count="9">
    <mergeCell ref="H2:H3"/>
    <mergeCell ref="I2:Q2"/>
    <mergeCell ref="G2:G3"/>
    <mergeCell ref="A2:A3"/>
    <mergeCell ref="C2:C3"/>
    <mergeCell ref="D2:D3"/>
    <mergeCell ref="E2:E3"/>
    <mergeCell ref="F2:F3"/>
    <mergeCell ref="B2:B3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tabColor rgb="FFEDB600"/>
  </sheetPr>
  <dimension ref="A1:C7"/>
  <sheetViews>
    <sheetView workbookViewId="0">
      <selection sqref="A1:B4"/>
    </sheetView>
  </sheetViews>
  <sheetFormatPr baseColWidth="10" defaultRowHeight="15" x14ac:dyDescent="0.2"/>
  <cols>
    <col min="1" max="1" width="14.6640625" bestFit="1" customWidth="1" collapsed="1"/>
    <col min="2" max="2" width="5" bestFit="1" customWidth="1" collapsed="1"/>
    <col min="3" max="3" width="5.33203125" customWidth="1" collapsed="1"/>
  </cols>
  <sheetData>
    <row r="1" spans="1:2" x14ac:dyDescent="0.2">
      <c r="A1" s="2" t="s">
        <v>18</v>
      </c>
      <c r="B1" s="3"/>
    </row>
    <row r="2" spans="1:2" x14ac:dyDescent="0.2">
      <c r="A2" s="2" t="s">
        <v>13</v>
      </c>
      <c r="B2" s="3" t="s">
        <v>17</v>
      </c>
    </row>
    <row r="3" spans="1:2" x14ac:dyDescent="0.2">
      <c r="A3" s="4" t="s">
        <v>35</v>
      </c>
      <c r="B3" s="27">
        <v>8</v>
      </c>
    </row>
    <row r="4" spans="1:2" x14ac:dyDescent="0.2">
      <c r="A4" s="28" t="s">
        <v>51</v>
      </c>
      <c r="B4" s="29">
        <v>4</v>
      </c>
    </row>
    <row r="5" spans="1:2" x14ac:dyDescent="0.2">
      <c r="A5" s="28" t="s">
        <v>56</v>
      </c>
      <c r="B5" s="29">
        <v>5</v>
      </c>
    </row>
    <row r="6" spans="1:2" x14ac:dyDescent="0.2">
      <c r="A6" s="28" t="s">
        <v>64</v>
      </c>
      <c r="B6" s="29">
        <v>3</v>
      </c>
    </row>
    <row r="7" spans="1:2" x14ac:dyDescent="0.2">
      <c r="A7" s="5" t="s">
        <v>16</v>
      </c>
      <c r="B7" s="30">
        <v>20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EDB600"/>
  </sheetPr>
  <dimension ref="A1:C5"/>
  <sheetViews>
    <sheetView workbookViewId="0">
      <selection sqref="A1:B4"/>
    </sheetView>
  </sheetViews>
  <sheetFormatPr baseColWidth="10" defaultRowHeight="15" x14ac:dyDescent="0.2"/>
  <cols>
    <col min="1" max="1" width="16.83203125" bestFit="1" customWidth="1" collapsed="1"/>
    <col min="2" max="2" width="5" bestFit="1" customWidth="1" collapsed="1"/>
    <col min="3" max="3" width="5.5" customWidth="1" collapsed="1"/>
  </cols>
  <sheetData>
    <row r="1" spans="1:2" x14ac:dyDescent="0.2">
      <c r="A1" s="2" t="s">
        <v>19</v>
      </c>
      <c r="B1" s="3"/>
    </row>
    <row r="2" spans="1:2" x14ac:dyDescent="0.2">
      <c r="A2" s="2" t="s">
        <v>12</v>
      </c>
      <c r="B2" s="3" t="s">
        <v>17</v>
      </c>
    </row>
    <row r="3" spans="1:2" x14ac:dyDescent="0.2">
      <c r="A3" s="4" t="s">
        <v>34</v>
      </c>
      <c r="B3" s="27">
        <v>6</v>
      </c>
    </row>
    <row r="4" spans="1:2" x14ac:dyDescent="0.2">
      <c r="A4" s="28" t="s">
        <v>38</v>
      </c>
      <c r="B4" s="29">
        <v>14</v>
      </c>
    </row>
    <row r="5" spans="1:2" x14ac:dyDescent="0.2">
      <c r="A5" s="5" t="s">
        <v>16</v>
      </c>
      <c r="B5" s="30">
        <v>20</v>
      </c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EDB600"/>
  </sheetPr>
  <dimension ref="A1:B4"/>
  <sheetViews>
    <sheetView workbookViewId="0">
      <selection sqref="A1:B4"/>
    </sheetView>
  </sheetViews>
  <sheetFormatPr baseColWidth="10" defaultRowHeight="15" x14ac:dyDescent="0.2"/>
  <cols>
    <col min="1" max="1" width="18.1640625" bestFit="1" customWidth="1" collapsed="1"/>
    <col min="2" max="2" width="5" bestFit="1" customWidth="1" collapsed="1"/>
  </cols>
  <sheetData>
    <row r="1" spans="1:2" x14ac:dyDescent="0.2">
      <c r="A1" s="2" t="s">
        <v>20</v>
      </c>
      <c r="B1" s="3"/>
    </row>
    <row r="2" spans="1:2" x14ac:dyDescent="0.2">
      <c r="A2" s="2" t="s">
        <v>2</v>
      </c>
      <c r="B2" s="3" t="s">
        <v>17</v>
      </c>
    </row>
    <row r="3" spans="1:2" x14ac:dyDescent="0.2">
      <c r="A3" s="4" t="s">
        <v>32</v>
      </c>
      <c r="B3" s="27">
        <v>20</v>
      </c>
    </row>
    <row r="4" spans="1:2" x14ac:dyDescent="0.2">
      <c r="A4" s="5" t="s">
        <v>16</v>
      </c>
      <c r="B4" s="30">
        <v>20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rgb="FFEDB600"/>
  </sheetPr>
  <dimension ref="A1:C15"/>
  <sheetViews>
    <sheetView workbookViewId="0">
      <selection sqref="A1:B4"/>
    </sheetView>
  </sheetViews>
  <sheetFormatPr baseColWidth="10" defaultRowHeight="15" x14ac:dyDescent="0.2"/>
  <cols>
    <col min="1" max="1" width="51.33203125" bestFit="1" customWidth="1" collapsed="1"/>
    <col min="2" max="2" width="5" bestFit="1" customWidth="1" collapsed="1"/>
    <col min="3" max="3" width="5.5" bestFit="1" customWidth="1" collapsed="1"/>
  </cols>
  <sheetData>
    <row r="1" spans="1:2" x14ac:dyDescent="0.2">
      <c r="A1" s="2" t="s">
        <v>21</v>
      </c>
      <c r="B1" s="3"/>
    </row>
    <row r="2" spans="1:2" x14ac:dyDescent="0.2">
      <c r="A2" s="2" t="s">
        <v>5</v>
      </c>
      <c r="B2" s="3" t="s">
        <v>17</v>
      </c>
    </row>
    <row r="3" spans="1:2" x14ac:dyDescent="0.2">
      <c r="A3" s="4" t="s">
        <v>31</v>
      </c>
      <c r="B3" s="27">
        <v>5</v>
      </c>
    </row>
    <row r="4" spans="1:2" x14ac:dyDescent="0.2">
      <c r="A4" s="28" t="s">
        <v>36</v>
      </c>
      <c r="B4" s="29">
        <v>3</v>
      </c>
    </row>
    <row r="5" spans="1:2" x14ac:dyDescent="0.2">
      <c r="A5" s="28" t="s">
        <v>37</v>
      </c>
      <c r="B5" s="29">
        <v>3</v>
      </c>
    </row>
    <row r="6" spans="1:2" x14ac:dyDescent="0.2">
      <c r="A6" s="28" t="s">
        <v>50</v>
      </c>
      <c r="B6" s="29">
        <v>1</v>
      </c>
    </row>
    <row r="7" spans="1:2" x14ac:dyDescent="0.2">
      <c r="A7" s="28" t="s">
        <v>52</v>
      </c>
      <c r="B7" s="29">
        <v>1</v>
      </c>
    </row>
    <row r="8" spans="1:2" x14ac:dyDescent="0.2">
      <c r="A8" s="28" t="s">
        <v>53</v>
      </c>
      <c r="B8" s="29">
        <v>1</v>
      </c>
    </row>
    <row r="9" spans="1:2" x14ac:dyDescent="0.2">
      <c r="A9" s="28" t="s">
        <v>55</v>
      </c>
      <c r="B9" s="29">
        <v>1</v>
      </c>
    </row>
    <row r="10" spans="1:2" x14ac:dyDescent="0.2">
      <c r="A10" s="28" t="s">
        <v>57</v>
      </c>
      <c r="B10" s="29">
        <v>1</v>
      </c>
    </row>
    <row r="11" spans="1:2" x14ac:dyDescent="0.2">
      <c r="A11" s="28" t="s">
        <v>58</v>
      </c>
      <c r="B11" s="29">
        <v>1</v>
      </c>
    </row>
    <row r="12" spans="1:2" x14ac:dyDescent="0.2">
      <c r="A12" s="28" t="s">
        <v>63</v>
      </c>
      <c r="B12" s="29">
        <v>1</v>
      </c>
    </row>
    <row r="13" spans="1:2" x14ac:dyDescent="0.2">
      <c r="A13" s="28" t="s">
        <v>65</v>
      </c>
      <c r="B13" s="29">
        <v>1</v>
      </c>
    </row>
    <row r="14" spans="1:2" x14ac:dyDescent="0.2">
      <c r="A14" s="28" t="s">
        <v>66</v>
      </c>
      <c r="B14" s="29">
        <v>1</v>
      </c>
    </row>
    <row r="15" spans="1:2" x14ac:dyDescent="0.2">
      <c r="A15" s="5" t="s">
        <v>16</v>
      </c>
      <c r="B15" s="30">
        <v>20</v>
      </c>
    </row>
  </sheetData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665ACB18FCBD438EEC38F42876C602" ma:contentTypeVersion="15" ma:contentTypeDescription="Crear nuevo documento." ma:contentTypeScope="" ma:versionID="dd8a15a05994abe3322c3b78de4b49ff">
  <xsd:schema xmlns:xsd="http://www.w3.org/2001/XMLSchema" xmlns:xs="http://www.w3.org/2001/XMLSchema" xmlns:p="http://schemas.microsoft.com/office/2006/metadata/properties" xmlns:ns2="b58e9c87-ed65-4613-b941-0b3bfb8e6088" xmlns:ns3="b2d8c939-dd33-4889-a58a-fba0c5069b5e" targetNamespace="http://schemas.microsoft.com/office/2006/metadata/properties" ma:root="true" ma:fieldsID="25cf099ef775beaa309827bf475463ba" ns2:_="" ns3:_="">
    <xsd:import namespace="b58e9c87-ed65-4613-b941-0b3bfb8e6088"/>
    <xsd:import namespace="b2d8c939-dd33-4889-a58a-fba0c5069b5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e9c87-ed65-4613-b941-0b3bfb8e60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6ab514b-0e7c-4e9e-8897-0d9443c82127}" ma:internalName="TaxCatchAll" ma:showField="CatchAllData" ma:web="b58e9c87-ed65-4613-b941-0b3bfb8e60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d8c939-dd33-4889-a58a-fba0c5069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e9c87-ed65-4613-b941-0b3bfb8e6088" xsi:nil="true"/>
    <lcf76f155ced4ddcb4097134ff3c332f xmlns="b2d8c939-dd33-4889-a58a-fba0c5069b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1489A05-5032-4384-A4BB-8348A87DCFBD}"/>
</file>

<file path=customXml/itemProps2.xml><?xml version="1.0" encoding="utf-8"?>
<ds:datastoreItem xmlns:ds="http://schemas.openxmlformats.org/officeDocument/2006/customXml" ds:itemID="{D0436FDB-7F94-4659-8918-7B7AF26378F9}"/>
</file>

<file path=customXml/itemProps3.xml><?xml version="1.0" encoding="utf-8"?>
<ds:datastoreItem xmlns:ds="http://schemas.openxmlformats.org/officeDocument/2006/customXml" ds:itemID="{66D56247-271F-46AE-A8FE-9169E703B4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Cumplimiento de Pasos</vt:lpstr>
      <vt:lpstr>PasosProceso</vt:lpstr>
      <vt:lpstr>CumplePaso</vt:lpstr>
      <vt:lpstr>Responsable</vt:lpstr>
      <vt:lpstr>TotalPasos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Gonzalo Camacho</dc:creator>
  <cp:lastModifiedBy>Maria Camila Trujillo Jacome</cp:lastModifiedBy>
  <dcterms:created xsi:type="dcterms:W3CDTF">2015-05-14T00:22:14Z</dcterms:created>
  <dcterms:modified xsi:type="dcterms:W3CDTF">2026-07-29T02:06:45Z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0x0101001D665ACB18FCBD438EEC38F42876C602</vt:lpwstr>
  </property>
</Properties>
</file>